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U\DU Implantologie basale\"/>
    </mc:Choice>
  </mc:AlternateContent>
  <xr:revisionPtr revIDLastSave="0" documentId="13_ncr:1_{4C570FBD-B9F3-4FCB-A5E1-68D2F7A3EDC2}" xr6:coauthVersionLast="47" xr6:coauthVersionMax="47" xr10:uidLastSave="{00000000-0000-0000-0000-000000000000}"/>
  <bookViews>
    <workbookView xWindow="22932" yWindow="-108" windowWidth="23256" windowHeight="12456" xr2:uid="{00000000-000D-0000-FFFF-FFFF00000000}"/>
  </bookViews>
  <sheets>
    <sheet name="Fiche générale" sheetId="6" r:id="rId1"/>
    <sheet name="Année 1" sheetId="34" r:id="rId2"/>
    <sheet name="Année 2" sheetId="32" r:id="rId3"/>
    <sheet name="Listes" sheetId="3" state="hidden" r:id="rId4"/>
  </sheets>
  <externalReferences>
    <externalReference r:id="rId5"/>
    <externalReference r:id="rId6"/>
    <externalReference r:id="rId7"/>
    <externalReference r:id="rId8"/>
  </externalReferences>
  <definedNames>
    <definedName name="DROIT">Listes!#REF!</definedName>
    <definedName name="ESPE">Listes!#REF!</definedName>
    <definedName name="IAE">Listes!$C$17:$C$17</definedName>
    <definedName name="IDPD">Listes!#REF!</definedName>
    <definedName name="_xlnm.Print_Titles" localSheetId="1">'Année 1'!$1:$16</definedName>
    <definedName name="_xlnm.Print_Titles" localSheetId="2">'Année 2'!$1:$16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Listes!$C$2:$C$4</definedName>
    <definedName name="liste_type_controle" localSheetId="1">[1]Listes!$A$2:$A$4</definedName>
    <definedName name="liste_type_controle" localSheetId="2">[1]Listes!$A$2:$A$4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#REF!</definedName>
    <definedName name="tab_code_dip" localSheetId="1">[1]Listes!$A$31:$B$57</definedName>
    <definedName name="tab_code_dip" localSheetId="2">[1]Listes!$A$31:$B$57</definedName>
    <definedName name="tab_code_dip">Listes!#REF!</definedName>
    <definedName name="Type_contrôle">Listes!$B$2:$B$4</definedName>
    <definedName name="_xlnm.Print_Area" localSheetId="0">'Fiche générale'!$A$1:$I$29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4" l="1"/>
  <c r="B3" i="34"/>
  <c r="B2" i="34"/>
  <c r="K15" i="32"/>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E27AEC27-97F1-4F7A-A6FF-F1D7D610BB08}">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<sst xmlns="http://schemas.openxmlformats.org/spreadsheetml/2006/main" count="174" uniqueCount="102">
  <si>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</si>
  <si>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</si>
  <si>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</si>
  <si>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</si>
  <si>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</si>
  <si>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</si>
  <si>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</si>
  <si>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</si>
  <si>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</si>
  <si>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</si>
  <si>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</si>
  <si>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</si>
  <si>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</si>
  <si>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</si>
  <si>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</si>
  <si>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</si>
  <si>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</si>
  <si>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</si>
  <si>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</si>
  <si>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</si>
  <si>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</si>
  <si>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</si>
  <si>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</si>
  <si>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</si>
  <si>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</si>
  <si>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</si>
  <si>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</si>
  <si>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</si>
  <si>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</si>
  <si>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</si>
  <si>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</si>
  <si>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</si>
  <si>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</si>
  <si>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</si>
  <si>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</si>
  <si>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</si>
  <si>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</si>
  <si>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</si>
  <si>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</si>
  <si>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</si>
  <si>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</si>
  <si>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</si>
  <si>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</si>
  <si>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</si>
  <si>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</si>
  <si>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</si>
  <si>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</si>
  <si>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</si>
  <si>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</si>
  <si>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</si>
  <si>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</si>
  <si>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</si>
  <si>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</si>
  <si>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</si>
  <si>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</si>
  <si>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</si>
  <si>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</si>
  <si>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</si>
  <si>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</si>
  <si>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</si>
  <si>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</si>
  <si>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</si>
  <si>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</si>
  <si>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</si>
  <si>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</si>
  <si>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</si>
  <si>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</si>
  <si>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</si>
  <si>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</si>
  <si>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</si>
  <si>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</si>
  <si>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</si>
  <si>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</si>
  <si>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</si>
  <si>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</si>
  <si>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</si>
  <si>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</si>
  <si>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</si>
  <si>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</si>
  <si>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</si>
  <si>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</si>
  <si>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</si>
  <si>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</si>
  <si>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</si>
  <si>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</si>
  <si>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</si>
  <si>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Session unique</t>
  </si>
  <si>
    <t>Type Diplôme : DU</t>
  </si>
  <si>
    <t>Non</t>
  </si>
  <si>
    <t>écrit</t>
  </si>
  <si>
    <t>1 heure</t>
  </si>
  <si>
    <t>10 minutes</t>
  </si>
  <si>
    <t>mémoire (présentation orale)</t>
  </si>
  <si>
    <t>Pas de rattrapage - redoublement possible sous réserve d'une nouvelle inscription</t>
  </si>
  <si>
    <t>DU Implantologie basale</t>
  </si>
  <si>
    <t>En dessous de 10/20</t>
  </si>
  <si>
    <t>Obtention année 1</t>
  </si>
  <si>
    <t>Obtention année 2</t>
  </si>
  <si>
    <t>UE Mémoire : avec obtention à 10/20</t>
  </si>
  <si>
    <t>UE écrit avec obtention avec une note de 10/20</t>
  </si>
  <si>
    <t>UE examen écrit avec obtention à 10/20</t>
  </si>
  <si>
    <t xml:space="preserve">Présence obligatoire à tous les enseignements pour pouvoir passer les examens. Sil'étudiant est absent à 1 cours, il ne peut pas passer les examens et devra redoubler. Si l'étudiant n'obtient pas la note de 10/20 à chaque UE, il ne valide pas son année donc n'obtient pas son diplôme mais il peut redoubler. Si l'étudiant est absent aux examens, il ne valide pas son année et peut redoubler.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</si>
</sst>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63">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0" borderId="0" xfId="0" applyBorder="1" applyAlignment="1" applyProtection="1">
      <alignment horizontal="center" vertical="center" wrapText="1"/>
    </xf>
    <xf numFmtId="0" fontId="9" fillId="2" borderId="10" xfId="0" applyFont="1" applyFill="1" applyBorder="1" applyAlignment="1" applyProtection="1">
      <alignment horizontal="left" vertical="center" wrapText="1"/>
      <protection locked="0"/>
    </xf>
    <xf numFmtId="0" fontId="9" fillId="2" borderId="0" xfId="0" applyFont="1" applyFill="1" applyBorder="1" applyAlignment="1" applyProtection="1">
      <alignment horizontal="left" vertical="center" wrapText="1"/>
      <protection locked="0"/>
    </xf>
    <xf numFmtId="0" fontId="9" fillId="2" borderId="14" xfId="0" applyFont="1" applyFill="1" applyBorder="1" applyAlignment="1" applyProtection="1">
      <alignment horizontal="left" vertical="center" wrapText="1"/>
      <protection locked="0"/>
    </xf>
    <xf numFmtId="0" fontId="11" fillId="2" borderId="11" xfId="0" applyFont="1" applyFill="1" applyBorder="1" applyAlignment="1" applyProtection="1">
      <alignment horizontal="left" vertical="center" wrapText="1"/>
      <protection locked="0"/>
    </xf>
    <xf numFmtId="0" fontId="11" fillId="2" borderId="12" xfId="0" applyFont="1" applyFill="1" applyBorder="1" applyAlignment="1" applyProtection="1">
      <alignment horizontal="left" vertical="center"/>
      <protection locked="0"/>
    </xf>
    <xf numFmtId="0" fontId="11" fillId="2" borderId="13" xfId="0" applyFont="1" applyFill="1" applyBorder="1" applyAlignment="1" applyProtection="1">
      <alignment horizontal="left" vertical="center"/>
      <protection locked="0"/>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9" fillId="2" borderId="11" xfId="0" applyFont="1" applyFill="1" applyBorder="1" applyAlignment="1" applyProtection="1">
      <alignment horizontal="left" vertical="center" wrapText="1"/>
      <protection locked="0"/>
    </xf>
    <xf numFmtId="0" fontId="9" fillId="2" borderId="12" xfId="0" applyFont="1" applyFill="1" applyBorder="1" applyAlignment="1" applyProtection="1">
      <alignment horizontal="left" vertical="center" wrapText="1"/>
      <protection locked="0"/>
    </xf>
    <xf numFmtId="0" fontId="9" fillId="2" borderId="13" xfId="0" applyFont="1" applyFill="1" applyBorder="1" applyAlignment="1" applyProtection="1">
      <alignment horizontal="left" vertical="center" wrapText="1"/>
      <protection locked="0"/>
    </xf>
    <xf numFmtId="0" fontId="9" fillId="2" borderId="8" xfId="0" applyFont="1" applyFill="1" applyBorder="1" applyAlignment="1" applyProtection="1">
      <alignment horizontal="left" vertical="center" wrapText="1"/>
      <protection locked="0"/>
    </xf>
    <xf numFmtId="0" fontId="9" fillId="2" borderId="5" xfId="0" applyFont="1" applyFill="1" applyBorder="1" applyAlignment="1" applyProtection="1">
      <alignment horizontal="left" vertical="center" wrapText="1"/>
      <protection locked="0"/>
    </xf>
    <xf numFmtId="0" fontId="9" fillId="2" borderId="6" xfId="0" applyFont="1" applyFill="1" applyBorder="1" applyAlignment="1" applyProtection="1">
      <alignment horizontal="left" vertical="center" wrapText="1"/>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cellXfs>
  <cellStyles count="2">
    <cellStyle name="Lien hypertexte" xfId="1" builtinId="8"/>
    <cellStyle name="Normal" xfId="0" builtinId="0"/>
  </cellStyles>
  <dxfs count="52">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checked="Checked" lockText="1" noThreeD="1"/>
</file>

<file path=xl/ctrlProps/ctrlProp6.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9937" name="Option Button 1" hidden="1">
              <a:extLst>
                <a:ext uri="{63B3BB69-23CF-44E3-9099-C40C66FF867C}">
                  <a14:compatExt spid="_x0000_s39937"/>
                </a:ext>
                <a:ext uri="{FF2B5EF4-FFF2-40B4-BE49-F238E27FC236}">
                  <a16:creationId xmlns:a16="http://schemas.microsoft.com/office/drawing/2014/main" id="{00000000-0008-0000-0100-0000019C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9938" name="Option Button 2" hidden="1">
              <a:extLst>
                <a:ext uri="{63B3BB69-23CF-44E3-9099-C40C66FF867C}">
                  <a14:compatExt spid="_x0000_s39938"/>
                </a:ext>
                <a:ext uri="{FF2B5EF4-FFF2-40B4-BE49-F238E27FC236}">
                  <a16:creationId xmlns:a16="http://schemas.microsoft.com/office/drawing/2014/main" id="{00000000-0008-0000-0100-0000029C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9939" name="Option Button 3" hidden="1">
              <a:extLst>
                <a:ext uri="{63B3BB69-23CF-44E3-9099-C40C66FF867C}">
                  <a14:compatExt spid="_x0000_s39939"/>
                </a:ext>
                <a:ext uri="{FF2B5EF4-FFF2-40B4-BE49-F238E27FC236}">
                  <a16:creationId xmlns:a16="http://schemas.microsoft.com/office/drawing/2014/main" id="{00000000-0008-0000-0100-0000039C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2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2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2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9"/>
  <sheetViews>
    <sheetView showGridLines="0" tabSelected="1" workbookViewId="0">
      <selection activeCell="A18" sqref="A18:I19"/>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88" t="s">
        <v>87</v>
      </c>
      <c r="B1" s="89"/>
      <c r="C1" s="90"/>
      <c r="D1" s="90"/>
      <c r="E1" s="90"/>
      <c r="F1" s="90"/>
      <c r="G1" s="90"/>
      <c r="H1" s="90"/>
      <c r="I1" s="91"/>
      <c r="J1" s="23"/>
    </row>
    <row r="2" spans="1:10" s="15" customFormat="1" ht="24.9" customHeight="1" x14ac:dyDescent="0.6">
      <c r="A2" s="28" t="s">
        <v>26</v>
      </c>
      <c r="B2" s="67" t="s">
        <v>78</v>
      </c>
      <c r="C2" s="87"/>
      <c r="D2" s="87"/>
      <c r="E2" s="87"/>
      <c r="F2" s="87"/>
      <c r="G2" s="87"/>
      <c r="H2" s="87"/>
      <c r="I2" s="87"/>
      <c r="J2" s="16"/>
    </row>
    <row r="3" spans="1:10" s="14" customFormat="1" ht="24.9" customHeight="1" x14ac:dyDescent="0.6">
      <c r="A3" s="29" t="s">
        <v>24</v>
      </c>
      <c r="B3" s="95" t="s">
        <v>94</v>
      </c>
      <c r="C3" s="96"/>
      <c r="D3" s="96"/>
      <c r="E3" s="96"/>
      <c r="F3" s="96"/>
      <c r="G3" s="96"/>
      <c r="H3" s="96"/>
      <c r="I3" s="97"/>
      <c r="J3" s="24"/>
    </row>
    <row r="4" spans="1:10" s="14" customFormat="1" ht="24.9" customHeight="1" x14ac:dyDescent="0.6">
      <c r="A4" s="28" t="s">
        <v>83</v>
      </c>
      <c r="B4" s="68" t="s">
        <v>86</v>
      </c>
      <c r="C4" s="22" t="s">
        <v>60</v>
      </c>
      <c r="D4" s="27"/>
      <c r="E4" s="27"/>
      <c r="F4" s="27"/>
      <c r="G4" s="27"/>
      <c r="H4" s="27"/>
      <c r="I4" s="27"/>
      <c r="J4" s="24"/>
    </row>
    <row r="5" spans="1:10" ht="20.100000000000001" customHeight="1" x14ac:dyDescent="0.3">
      <c r="A5" s="98" t="s">
        <v>32</v>
      </c>
      <c r="B5" s="99"/>
      <c r="C5" s="99"/>
      <c r="D5" s="99"/>
      <c r="E5" s="99"/>
      <c r="F5" s="99"/>
      <c r="G5" s="99"/>
      <c r="H5" s="99"/>
      <c r="I5" s="100"/>
    </row>
    <row r="6" spans="1:10" x14ac:dyDescent="0.3">
      <c r="A6" s="19" t="s">
        <v>27</v>
      </c>
      <c r="B6" s="17"/>
      <c r="C6" s="17"/>
      <c r="D6" s="17"/>
      <c r="E6" s="17"/>
      <c r="F6" s="17"/>
      <c r="G6" s="17"/>
      <c r="H6" s="17"/>
      <c r="I6" s="17"/>
    </row>
    <row r="7" spans="1:10" s="18" customFormat="1" x14ac:dyDescent="0.3">
      <c r="A7" s="101" t="s">
        <v>28</v>
      </c>
      <c r="B7" s="102"/>
      <c r="C7" s="102"/>
      <c r="D7" s="102"/>
      <c r="E7" s="102"/>
      <c r="F7" s="102"/>
      <c r="G7" s="102"/>
      <c r="H7" s="102"/>
      <c r="I7" s="103"/>
      <c r="J7" s="25"/>
    </row>
    <row r="8" spans="1:10" s="32" customFormat="1" x14ac:dyDescent="0.3">
      <c r="A8" s="84" t="s">
        <v>96</v>
      </c>
      <c r="B8" s="85"/>
      <c r="C8" s="85"/>
      <c r="D8" s="85"/>
      <c r="E8" s="85"/>
      <c r="F8" s="85"/>
      <c r="G8" s="85"/>
      <c r="H8" s="85"/>
      <c r="I8" s="86"/>
      <c r="J8" s="31"/>
    </row>
    <row r="9" spans="1:10" s="32" customFormat="1" x14ac:dyDescent="0.3">
      <c r="A9" s="116" t="s">
        <v>99</v>
      </c>
      <c r="B9" s="111"/>
      <c r="C9" s="111"/>
      <c r="D9" s="111"/>
      <c r="E9" s="111"/>
      <c r="F9" s="111"/>
      <c r="G9" s="111"/>
      <c r="H9" s="111"/>
      <c r="I9" s="112"/>
      <c r="J9" s="31"/>
    </row>
    <row r="10" spans="1:10" s="32" customFormat="1" x14ac:dyDescent="0.3">
      <c r="A10" s="81" t="s">
        <v>98</v>
      </c>
      <c r="B10" s="82"/>
      <c r="C10" s="82"/>
      <c r="D10" s="82"/>
      <c r="E10" s="82"/>
      <c r="F10" s="82"/>
      <c r="G10" s="82"/>
      <c r="H10" s="82"/>
      <c r="I10" s="83"/>
      <c r="J10" s="31"/>
    </row>
    <row r="11" spans="1:10" s="32" customFormat="1" x14ac:dyDescent="0.3">
      <c r="A11" s="84" t="s">
        <v>97</v>
      </c>
      <c r="B11" s="85"/>
      <c r="C11" s="85"/>
      <c r="D11" s="85"/>
      <c r="E11" s="85"/>
      <c r="F11" s="85"/>
      <c r="G11" s="85"/>
      <c r="H11" s="85"/>
      <c r="I11" s="86"/>
      <c r="J11" s="31"/>
    </row>
    <row r="12" spans="1:10" s="32" customFormat="1" x14ac:dyDescent="0.3">
      <c r="A12" s="81" t="s">
        <v>98</v>
      </c>
      <c r="B12" s="82"/>
      <c r="C12" s="82"/>
      <c r="D12" s="82"/>
      <c r="E12" s="82"/>
      <c r="F12" s="82"/>
      <c r="G12" s="82"/>
      <c r="H12" s="82"/>
      <c r="I12" s="83"/>
      <c r="J12" s="31"/>
    </row>
    <row r="13" spans="1:10" s="18" customFormat="1" x14ac:dyDescent="0.3">
      <c r="A13" s="92" t="s">
        <v>100</v>
      </c>
      <c r="B13" s="93"/>
      <c r="C13" s="93"/>
      <c r="D13" s="93"/>
      <c r="E13" s="93"/>
      <c r="F13" s="93"/>
      <c r="G13" s="93"/>
      <c r="H13" s="93"/>
      <c r="I13" s="94"/>
      <c r="J13" s="25"/>
    </row>
    <row r="14" spans="1:10" s="18" customFormat="1" x14ac:dyDescent="0.3">
      <c r="A14" s="104" t="s">
        <v>29</v>
      </c>
      <c r="B14" s="105"/>
      <c r="C14" s="105"/>
      <c r="D14" s="105"/>
      <c r="E14" s="105"/>
      <c r="F14" s="105"/>
      <c r="G14" s="105"/>
      <c r="H14" s="105"/>
      <c r="I14" s="106"/>
      <c r="J14" s="25"/>
    </row>
    <row r="15" spans="1:10" s="32" customFormat="1" x14ac:dyDescent="0.3">
      <c r="A15" s="110"/>
      <c r="B15" s="111"/>
      <c r="C15" s="111"/>
      <c r="D15" s="111"/>
      <c r="E15" s="111"/>
      <c r="F15" s="111"/>
      <c r="G15" s="111"/>
      <c r="H15" s="111"/>
      <c r="I15" s="112"/>
      <c r="J15" s="31"/>
    </row>
    <row r="16" spans="1:10" s="18" customFormat="1" x14ac:dyDescent="0.3">
      <c r="A16" s="92"/>
      <c r="B16" s="93"/>
      <c r="C16" s="93"/>
      <c r="D16" s="93"/>
      <c r="E16" s="93"/>
      <c r="F16" s="93"/>
      <c r="G16" s="93"/>
      <c r="H16" s="93"/>
      <c r="I16" s="94"/>
      <c r="J16" s="25"/>
    </row>
    <row r="17" spans="1:10" s="20" customFormat="1" x14ac:dyDescent="0.3">
      <c r="A17" s="104" t="s">
        <v>30</v>
      </c>
      <c r="B17" s="105"/>
      <c r="C17" s="105"/>
      <c r="D17" s="105"/>
      <c r="E17" s="105"/>
      <c r="F17" s="105"/>
      <c r="G17" s="105"/>
      <c r="H17" s="105"/>
      <c r="I17" s="106"/>
      <c r="J17" s="26"/>
    </row>
    <row r="18" spans="1:10" s="34" customFormat="1" ht="21.6" customHeight="1" x14ac:dyDescent="0.3">
      <c r="A18" s="116" t="s">
        <v>101</v>
      </c>
      <c r="B18" s="117"/>
      <c r="C18" s="117"/>
      <c r="D18" s="117"/>
      <c r="E18" s="117"/>
      <c r="F18" s="117"/>
      <c r="G18" s="117"/>
      <c r="H18" s="117"/>
      <c r="I18" s="118"/>
      <c r="J18" s="33"/>
    </row>
    <row r="19" spans="1:10" s="18" customFormat="1" ht="19.8" customHeight="1" x14ac:dyDescent="0.3">
      <c r="A19" s="119"/>
      <c r="B19" s="120"/>
      <c r="C19" s="120"/>
      <c r="D19" s="120"/>
      <c r="E19" s="120"/>
      <c r="F19" s="120"/>
      <c r="G19" s="120"/>
      <c r="H19" s="120"/>
      <c r="I19" s="121"/>
      <c r="J19" s="25"/>
    </row>
    <row r="20" spans="1:10" s="20" customFormat="1" x14ac:dyDescent="0.3">
      <c r="A20" s="104" t="s">
        <v>31</v>
      </c>
      <c r="B20" s="105"/>
      <c r="C20" s="105"/>
      <c r="D20" s="105"/>
      <c r="E20" s="105"/>
      <c r="F20" s="105"/>
      <c r="G20" s="105"/>
      <c r="H20" s="105"/>
      <c r="I20" s="106"/>
      <c r="J20" s="26"/>
    </row>
    <row r="21" spans="1:10" s="34" customFormat="1" x14ac:dyDescent="0.3">
      <c r="A21" s="110" t="s">
        <v>95</v>
      </c>
      <c r="B21" s="111"/>
      <c r="C21" s="111"/>
      <c r="D21" s="111"/>
      <c r="E21" s="111"/>
      <c r="F21" s="111"/>
      <c r="G21" s="111"/>
      <c r="H21" s="111"/>
      <c r="I21" s="112"/>
      <c r="J21" s="33"/>
    </row>
    <row r="22" spans="1:10" s="18" customFormat="1" x14ac:dyDescent="0.3">
      <c r="A22" s="92"/>
      <c r="B22" s="93"/>
      <c r="C22" s="93"/>
      <c r="D22" s="93"/>
      <c r="E22" s="93"/>
      <c r="F22" s="93"/>
      <c r="G22" s="93"/>
      <c r="H22" s="93"/>
      <c r="I22" s="94"/>
      <c r="J22" s="25"/>
    </row>
    <row r="23" spans="1:10" ht="20.100000000000001" customHeight="1" x14ac:dyDescent="0.3">
      <c r="A23" s="107" t="s">
        <v>33</v>
      </c>
      <c r="B23" s="108"/>
      <c r="C23" s="108"/>
      <c r="D23" s="108"/>
      <c r="E23" s="108"/>
      <c r="F23" s="108"/>
      <c r="G23" s="108"/>
      <c r="H23" s="108"/>
      <c r="I23" s="109"/>
    </row>
    <row r="24" spans="1:10" s="14" customFormat="1" x14ac:dyDescent="0.3">
      <c r="A24" s="113" t="s">
        <v>93</v>
      </c>
      <c r="B24" s="114"/>
      <c r="C24" s="114"/>
      <c r="D24" s="114"/>
      <c r="E24" s="114"/>
      <c r="F24" s="114"/>
      <c r="G24" s="114"/>
      <c r="H24" s="114"/>
      <c r="I24" s="115"/>
      <c r="J24" s="35"/>
    </row>
    <row r="25" spans="1:10" x14ac:dyDescent="0.3">
      <c r="A25" s="92"/>
      <c r="B25" s="93"/>
      <c r="C25" s="93"/>
      <c r="D25" s="93"/>
      <c r="E25" s="93"/>
      <c r="F25" s="93"/>
      <c r="G25" s="93"/>
      <c r="H25" s="93"/>
      <c r="I25" s="94"/>
    </row>
    <row r="26" spans="1:10" ht="20.100000000000001" customHeight="1" x14ac:dyDescent="0.3">
      <c r="A26" s="107" t="s">
        <v>56</v>
      </c>
      <c r="B26" s="108"/>
      <c r="C26" s="108"/>
      <c r="D26" s="108"/>
      <c r="E26" s="108"/>
      <c r="F26" s="108"/>
      <c r="G26" s="108"/>
      <c r="H26" s="108"/>
      <c r="I26" s="109"/>
    </row>
    <row r="27" spans="1:10" x14ac:dyDescent="0.3">
      <c r="A27" s="128" t="s">
        <v>84</v>
      </c>
      <c r="B27" s="129"/>
      <c r="C27" s="129"/>
      <c r="D27" s="129"/>
      <c r="E27" s="129"/>
      <c r="F27" s="129"/>
      <c r="G27" s="129"/>
      <c r="H27" s="129"/>
      <c r="I27" s="130"/>
    </row>
    <row r="28" spans="1:10" x14ac:dyDescent="0.3">
      <c r="A28" s="125"/>
      <c r="B28" s="126"/>
      <c r="C28" s="126"/>
      <c r="D28" s="126"/>
      <c r="E28" s="126"/>
      <c r="F28" s="126"/>
      <c r="G28" s="126"/>
      <c r="H28" s="126"/>
      <c r="I28" s="127"/>
    </row>
    <row r="29" spans="1:10" x14ac:dyDescent="0.3">
      <c r="A29" s="122"/>
      <c r="B29" s="123"/>
      <c r="C29" s="123"/>
      <c r="D29" s="123"/>
      <c r="E29" s="123"/>
      <c r="F29" s="123"/>
      <c r="G29" s="123"/>
      <c r="H29" s="123"/>
      <c r="I29" s="124"/>
    </row>
  </sheetData>
  <sheetProtection formatCells="0" formatColumns="0" formatRows="0"/>
  <dataConsolidate/>
  <mergeCells count="26">
    <mergeCell ref="A29:I29"/>
    <mergeCell ref="A16:I16"/>
    <mergeCell ref="A26:I26"/>
    <mergeCell ref="A28:I28"/>
    <mergeCell ref="A21:I21"/>
    <mergeCell ref="A22:I22"/>
    <mergeCell ref="A27:I27"/>
    <mergeCell ref="A25:I25"/>
    <mergeCell ref="B3:I3"/>
    <mergeCell ref="A5:I5"/>
    <mergeCell ref="A13:I13"/>
    <mergeCell ref="A7:I7"/>
    <mergeCell ref="A14:I14"/>
    <mergeCell ref="A17:I17"/>
    <mergeCell ref="A20:I20"/>
    <mergeCell ref="A23:I23"/>
    <mergeCell ref="A15:I15"/>
    <mergeCell ref="A8:I8"/>
    <mergeCell ref="A24:I24"/>
    <mergeCell ref="A18:I19"/>
    <mergeCell ref="A9:I9"/>
    <mergeCell ref="A10:I10"/>
    <mergeCell ref="A11:I11"/>
    <mergeCell ref="A12:I12"/>
    <mergeCell ref="C2:I2"/>
    <mergeCell ref="A1:I1"/>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7:I27"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42B3F-0B26-445A-B0E5-6BFC2C66E062}">
  <dimension ref="A1:R595"/>
  <sheetViews>
    <sheetView showGridLines="0" showZeros="0" zoomScale="70" zoomScaleNormal="70" zoomScalePageLayoutView="85" workbookViewId="0">
      <selection activeCell="A18" sqref="A18:L18"/>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54" t="s">
        <v>68</v>
      </c>
      <c r="B1" s="154"/>
      <c r="C1" s="154"/>
      <c r="D1" s="154"/>
      <c r="E1" s="154"/>
      <c r="F1" s="154"/>
      <c r="G1" s="154"/>
      <c r="H1" s="154"/>
      <c r="I1" s="154"/>
      <c r="J1" s="154"/>
      <c r="K1" s="154"/>
      <c r="L1" s="154"/>
      <c r="M1" s="154"/>
      <c r="N1" s="154"/>
    </row>
    <row r="2" spans="1:18" ht="20.100000000000001" customHeight="1" x14ac:dyDescent="0.3">
      <c r="A2" s="37" t="s">
        <v>26</v>
      </c>
      <c r="B2" s="155" t="str">
        <f>'Fiche générale'!B2</f>
        <v>Médecine</v>
      </c>
      <c r="C2" s="155"/>
      <c r="D2" s="155"/>
      <c r="E2" s="155"/>
      <c r="F2" s="36"/>
      <c r="G2" s="36"/>
      <c r="H2" s="36"/>
      <c r="I2" s="36"/>
      <c r="J2" s="36"/>
      <c r="K2" s="36"/>
    </row>
    <row r="3" spans="1:18" ht="20.100000000000001" customHeight="1" x14ac:dyDescent="0.3">
      <c r="A3" s="37" t="s">
        <v>24</v>
      </c>
      <c r="B3" s="156" t="str">
        <f>'Fiche générale'!B3:I3</f>
        <v>DU Implantologie basale</v>
      </c>
      <c r="C3" s="157"/>
      <c r="D3" s="157"/>
      <c r="E3" s="157"/>
      <c r="F3" s="157"/>
      <c r="G3" s="157"/>
      <c r="H3" s="157"/>
      <c r="I3" s="157"/>
      <c r="J3" s="158"/>
      <c r="K3" s="36"/>
    </row>
    <row r="4" spans="1:18" ht="20.100000000000001" customHeight="1" x14ac:dyDescent="0.35">
      <c r="A4" s="37" t="s">
        <v>17</v>
      </c>
      <c r="B4" s="38"/>
      <c r="C4" s="39" t="s">
        <v>57</v>
      </c>
      <c r="D4" s="159"/>
      <c r="E4" s="159"/>
      <c r="F4" s="143" t="s">
        <v>25</v>
      </c>
      <c r="G4" s="144"/>
      <c r="H4" s="160"/>
      <c r="I4" s="161"/>
      <c r="J4" s="161"/>
      <c r="K4" s="161"/>
      <c r="L4" s="161"/>
      <c r="M4" s="161"/>
      <c r="N4" s="162"/>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41"/>
      <c r="E6" s="142"/>
      <c r="F6" s="143" t="s">
        <v>2</v>
      </c>
      <c r="G6" s="144"/>
      <c r="H6" s="145"/>
      <c r="I6" s="146"/>
      <c r="J6" s="146"/>
      <c r="K6" s="146"/>
      <c r="L6" s="146"/>
      <c r="M6" s="146"/>
      <c r="N6" s="147"/>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48" t="s">
        <v>41</v>
      </c>
      <c r="F9" s="149"/>
      <c r="G9" s="148" t="s">
        <v>36</v>
      </c>
      <c r="H9" s="149"/>
      <c r="I9"/>
      <c r="J9" s="41"/>
      <c r="K9" s="43">
        <v>1</v>
      </c>
      <c r="L9" s="41"/>
      <c r="M9" s="41"/>
      <c r="N9" s="41"/>
    </row>
    <row r="10" spans="1:18" ht="15" customHeight="1" x14ac:dyDescent="0.3">
      <c r="B10" s="75"/>
      <c r="C10" s="76"/>
      <c r="D10" s="44"/>
      <c r="E10" s="150" t="s">
        <v>40</v>
      </c>
      <c r="F10" s="151"/>
      <c r="G10" s="152"/>
      <c r="H10" s="153"/>
      <c r="I10"/>
      <c r="J10" s="45"/>
      <c r="K10" s="45"/>
      <c r="L10" s="45"/>
      <c r="M10" s="45"/>
      <c r="N10" s="45"/>
    </row>
    <row r="11" spans="1:18" ht="15" customHeight="1" x14ac:dyDescent="0.3">
      <c r="A11" s="46">
        <v>2</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31"/>
      <c r="F13" s="131"/>
      <c r="G13" s="80"/>
      <c r="H13" s="47"/>
      <c r="I13" s="47"/>
    </row>
    <row r="14" spans="1:18" ht="26.25" customHeight="1" x14ac:dyDescent="0.3">
      <c r="B14" s="49"/>
      <c r="C14" s="47"/>
      <c r="D14" s="47"/>
      <c r="E14" s="80"/>
      <c r="F14" s="80"/>
      <c r="G14" s="80"/>
      <c r="H14" s="47"/>
      <c r="I14" s="47"/>
      <c r="J14" s="132" t="s">
        <v>18</v>
      </c>
      <c r="K14" s="133"/>
      <c r="L14" s="134"/>
      <c r="M14" s="132" t="s">
        <v>19</v>
      </c>
      <c r="N14" s="134"/>
      <c r="O14" s="135" t="s">
        <v>65</v>
      </c>
      <c r="P14" s="136"/>
      <c r="Q14" s="137"/>
      <c r="R14" s="138" t="s">
        <v>66</v>
      </c>
    </row>
    <row r="15" spans="1:18" ht="39.75" customHeight="1" x14ac:dyDescent="0.3">
      <c r="C15" s="51"/>
      <c r="D15" s="51"/>
      <c r="E15" s="52"/>
      <c r="F15" s="52"/>
      <c r="G15" s="52"/>
      <c r="H15" s="52"/>
      <c r="I15" s="53"/>
      <c r="J15" s="54" t="s">
        <v>20</v>
      </c>
      <c r="K15" s="139" t="str">
        <f>IF(H17="CCI (CC Intégral)","CT pour les dispensés","Contrôle Terminal")</f>
        <v>Contrôle Terminal</v>
      </c>
      <c r="L15" s="140"/>
      <c r="M15" s="139" t="s">
        <v>21</v>
      </c>
      <c r="N15" s="140"/>
      <c r="O15" s="57" t="s">
        <v>67</v>
      </c>
      <c r="P15" s="78" t="s">
        <v>21</v>
      </c>
      <c r="Q15" s="79"/>
      <c r="R15" s="138"/>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38"/>
    </row>
    <row r="17" spans="1:18" ht="15" customHeight="1" x14ac:dyDescent="0.3">
      <c r="A17" s="2" t="s">
        <v>0</v>
      </c>
      <c r="B17" s="63" t="s">
        <v>89</v>
      </c>
      <c r="C17" s="3"/>
      <c r="D17" s="4"/>
      <c r="E17" s="4"/>
      <c r="F17" s="4" t="s">
        <v>88</v>
      </c>
      <c r="G17" s="4" t="s">
        <v>88</v>
      </c>
      <c r="H17" s="4" t="s">
        <v>62</v>
      </c>
      <c r="I17" s="4"/>
      <c r="J17" s="5"/>
      <c r="K17" s="5" t="s">
        <v>89</v>
      </c>
      <c r="L17" s="5" t="s">
        <v>90</v>
      </c>
      <c r="M17" s="5"/>
      <c r="N17" s="5"/>
      <c r="O17" s="5"/>
      <c r="P17" s="5"/>
      <c r="Q17" s="5"/>
      <c r="R17" s="5"/>
    </row>
    <row r="18" spans="1:18" ht="15" customHeight="1" x14ac:dyDescent="0.3">
      <c r="A18" s="2" t="s">
        <v>0</v>
      </c>
      <c r="B18" s="63" t="s">
        <v>92</v>
      </c>
      <c r="C18" s="3"/>
      <c r="D18" s="4"/>
      <c r="E18" s="4"/>
      <c r="F18" s="4" t="s">
        <v>88</v>
      </c>
      <c r="G18" s="4" t="s">
        <v>88</v>
      </c>
      <c r="H18" s="4" t="s">
        <v>62</v>
      </c>
      <c r="I18" s="4"/>
      <c r="J18" s="2"/>
      <c r="K18" s="5" t="s">
        <v>12</v>
      </c>
      <c r="L18" s="5" t="s">
        <v>91</v>
      </c>
      <c r="M18" s="5"/>
      <c r="N18" s="5"/>
      <c r="O18" s="5"/>
      <c r="P18" s="5"/>
      <c r="Q18" s="5"/>
      <c r="R18" s="5"/>
    </row>
    <row r="19" spans="1:18" s="74" customFormat="1" ht="15" customHeight="1" x14ac:dyDescent="0.3">
      <c r="A19" s="4"/>
      <c r="B19" s="72"/>
      <c r="C19" s="73"/>
      <c r="D19" s="4"/>
      <c r="E19" s="4"/>
      <c r="F19" s="4"/>
      <c r="G19" s="4"/>
      <c r="H19" s="4"/>
      <c r="I19" s="4"/>
      <c r="J19" s="4"/>
      <c r="K19" s="4"/>
      <c r="L19" s="4"/>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51" priority="25">
      <formula>$A$11=2</formula>
    </cfRule>
    <cfRule type="expression" dxfId="50" priority="26">
      <formula>$A$11=3</formula>
    </cfRule>
    <cfRule type="expression" dxfId="49" priority="27">
      <formula>$A$11=1</formula>
    </cfRule>
  </conditionalFormatting>
  <conditionalFormatting sqref="I17 K17:L17 K19:L52 I19:I52">
    <cfRule type="expression" dxfId="48" priority="24">
      <formula>$H17="CCI (CC Intégral)"</formula>
    </cfRule>
  </conditionalFormatting>
  <conditionalFormatting sqref="I17:J17 I19:J52">
    <cfRule type="expression" dxfId="47" priority="23">
      <formula>$H17="CT (Contrôle terminal)"</formula>
    </cfRule>
  </conditionalFormatting>
  <conditionalFormatting sqref="K15:L16">
    <cfRule type="expression" dxfId="46" priority="20">
      <formula>$H$17="CCI (CC Intégral)"</formula>
    </cfRule>
  </conditionalFormatting>
  <conditionalFormatting sqref="O15">
    <cfRule type="expression" dxfId="45" priority="17">
      <formula>$A$11=2</formula>
    </cfRule>
    <cfRule type="expression" dxfId="44" priority="18">
      <formula>$A$11=3</formula>
    </cfRule>
    <cfRule type="expression" dxfId="43" priority="19">
      <formula>$A$11=1</formula>
    </cfRule>
  </conditionalFormatting>
  <conditionalFormatting sqref="P15:Q15">
    <cfRule type="expression" dxfId="42" priority="14">
      <formula>$A$11=2</formula>
    </cfRule>
    <cfRule type="expression" dxfId="41" priority="15">
      <formula>$A$11=3</formula>
    </cfRule>
    <cfRule type="expression" dxfId="40" priority="16">
      <formula>$A$11=1</formula>
    </cfRule>
  </conditionalFormatting>
  <conditionalFormatting sqref="P16:Q16">
    <cfRule type="expression" dxfId="39" priority="11">
      <formula>$A$11=2</formula>
    </cfRule>
    <cfRule type="expression" dxfId="38" priority="12">
      <formula>$A$11=4</formula>
    </cfRule>
    <cfRule type="expression" dxfId="37" priority="13">
      <formula>$A$11=1</formula>
    </cfRule>
  </conditionalFormatting>
  <conditionalFormatting sqref="O16">
    <cfRule type="expression" dxfId="36" priority="8">
      <formula>$A$11=2</formula>
    </cfRule>
    <cfRule type="expression" dxfId="35" priority="9">
      <formula>$A$11=4</formula>
    </cfRule>
    <cfRule type="expression" dxfId="34" priority="10">
      <formula>$A$11=1</formula>
    </cfRule>
  </conditionalFormatting>
  <conditionalFormatting sqref="I18 K18:L18">
    <cfRule type="expression" dxfId="33" priority="2">
      <formula>$H18="CCI (CC Intégral)"</formula>
    </cfRule>
  </conditionalFormatting>
  <conditionalFormatting sqref="I18:J18">
    <cfRule type="expression" dxfId="32" priority="1">
      <formula>$H18="CT (Contrôle terminal)"</formula>
    </cfRule>
  </conditionalFormatting>
  <dataValidations count="5">
    <dataValidation type="list" allowBlank="1" showInputMessage="1" showErrorMessage="1" errorTitle="Nature" error="Utiliser la liste déroulante" promptTitle="Nature" prompt="Utiliser la liste déroulante" sqref="O17:P52" xr:uid="{A4B04471-1178-41AB-A356-C93A743DCAB6}">
      <formula1>liste_nature_controle</formula1>
    </dataValidation>
    <dataValidation type="list" allowBlank="1" showInputMessage="1" showErrorMessage="1" sqref="F17:G52" xr:uid="{C1637212-FAB4-488E-90AB-7562B84E98C3}">
      <formula1>"Oui,Non"</formula1>
    </dataValidation>
    <dataValidation type="list" allowBlank="1" showInputMessage="1" showErrorMessage="1" sqref="A17:A52" xr:uid="{4EF0249D-7F0A-4788-9670-074D1C139969}">
      <formula1>Nat_ELP</formula1>
    </dataValidation>
    <dataValidation type="list" allowBlank="1" showInputMessage="1" showErrorMessage="1" sqref="H17:H52" xr:uid="{3C4A5F6B-5BEC-44E6-82F0-DD08CE3E47AA}">
      <formula1>Type_contrôle</formula1>
    </dataValidation>
    <dataValidation type="list" allowBlank="1" showInputMessage="1" showErrorMessage="1" sqref="M17:M52 K17:K52" xr:uid="{CE9CA576-7F91-49F2-9D4D-B55320963DBC}">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9937"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9938"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9939"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 id="{5474D8BA-B9E9-4E32-B8FF-BC9AF9B9250B}">
            <xm:f>'Fiche générale'!$B$4="Seconde chance"</xm:f>
            <x14:dxf>
              <fill>
                <patternFill>
                  <bgColor theme="1"/>
                </patternFill>
              </fill>
            </x14:dxf>
          </x14:cfRule>
          <x14:cfRule type="expression" priority="21" id="{08795285-F3FD-4F81-965F-9BE3A65E0F24}">
            <xm:f>'Fiche générale'!$B$4="Session unique"</xm:f>
            <x14:dxf>
              <fill>
                <patternFill>
                  <bgColor theme="1"/>
                </patternFill>
              </fill>
            </x14:dxf>
          </x14:cfRule>
          <x14:cfRule type="expression" priority="22" id="{7B264708-B5F6-4389-921E-8E0939BB2228}">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4" id="{6444BA21-9D55-46B2-A1F4-04917415546B}">
            <xm:f>'Fiche générale'!$B$4="Deux sessions"</xm:f>
            <x14:dxf>
              <fill>
                <patternFill>
                  <bgColor theme="1"/>
                </patternFill>
              </fill>
            </x14:dxf>
          </x14:cfRule>
          <x14:cfRule type="expression" priority="6" id="{CB7A11B3-A064-47A1-B85E-8A0636CF6483}">
            <xm:f>'\Users\beluafi\Desktop\DOC Maquette - MCC\[MCC-Portail &amp; L1 L2.xlsx]Fiche générale'!#REF!="Deux sessions"</xm:f>
            <x14:dxf>
              <fill>
                <patternFill>
                  <bgColor theme="1"/>
                </patternFill>
              </fill>
            </x14:dxf>
          </x14:cfRule>
          <x14:cfRule type="expression" priority="7" id="{8C2464B8-0F9D-4966-A7C5-48B174B0A346}">
            <xm:f>'\DEVE\Cellule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3" id="{7E3DAF48-BF4B-4D10-A25B-FA863BCE0717}">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A18" sqref="A18:L18"/>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54" t="s">
        <v>68</v>
      </c>
      <c r="B1" s="154"/>
      <c r="C1" s="154"/>
      <c r="D1" s="154"/>
      <c r="E1" s="154"/>
      <c r="F1" s="154"/>
      <c r="G1" s="154"/>
      <c r="H1" s="154"/>
      <c r="I1" s="154"/>
      <c r="J1" s="154"/>
      <c r="K1" s="154"/>
      <c r="L1" s="154"/>
      <c r="M1" s="154"/>
      <c r="N1" s="154"/>
    </row>
    <row r="2" spans="1:18" ht="20.100000000000001" customHeight="1" x14ac:dyDescent="0.3">
      <c r="A2" s="37" t="s">
        <v>26</v>
      </c>
      <c r="B2" s="155" t="str">
        <f>'Fiche générale'!B2</f>
        <v>Médecine</v>
      </c>
      <c r="C2" s="155"/>
      <c r="D2" s="155"/>
      <c r="E2" s="155"/>
      <c r="F2" s="36"/>
      <c r="G2" s="36"/>
      <c r="H2" s="36"/>
      <c r="I2" s="36"/>
      <c r="J2" s="36"/>
      <c r="K2" s="36"/>
    </row>
    <row r="3" spans="1:18" ht="20.100000000000001" customHeight="1" x14ac:dyDescent="0.3">
      <c r="A3" s="37" t="s">
        <v>24</v>
      </c>
      <c r="B3" s="156" t="str">
        <f>'Fiche générale'!B3:I3</f>
        <v>DU Implantologie basale</v>
      </c>
      <c r="C3" s="157"/>
      <c r="D3" s="157"/>
      <c r="E3" s="157"/>
      <c r="F3" s="157"/>
      <c r="G3" s="157"/>
      <c r="H3" s="157"/>
      <c r="I3" s="157"/>
      <c r="J3" s="158"/>
      <c r="K3" s="36"/>
    </row>
    <row r="4" spans="1:18" ht="20.100000000000001" customHeight="1" x14ac:dyDescent="0.35">
      <c r="A4" s="37" t="s">
        <v>17</v>
      </c>
      <c r="B4" s="38"/>
      <c r="C4" s="39" t="s">
        <v>57</v>
      </c>
      <c r="D4" s="159"/>
      <c r="E4" s="159"/>
      <c r="F4" s="143" t="s">
        <v>25</v>
      </c>
      <c r="G4" s="144"/>
      <c r="H4" s="160"/>
      <c r="I4" s="161"/>
      <c r="J4" s="161"/>
      <c r="K4" s="161"/>
      <c r="L4" s="161"/>
      <c r="M4" s="161"/>
      <c r="N4" s="162"/>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41"/>
      <c r="E6" s="142"/>
      <c r="F6" s="143" t="s">
        <v>2</v>
      </c>
      <c r="G6" s="144"/>
      <c r="H6" s="145"/>
      <c r="I6" s="146"/>
      <c r="J6" s="146"/>
      <c r="K6" s="146"/>
      <c r="L6" s="146"/>
      <c r="M6" s="146"/>
      <c r="N6" s="147"/>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48" t="s">
        <v>41</v>
      </c>
      <c r="F9" s="149"/>
      <c r="G9" s="148" t="s">
        <v>36</v>
      </c>
      <c r="H9" s="149"/>
      <c r="I9"/>
      <c r="J9" s="41"/>
      <c r="K9" s="43">
        <v>1</v>
      </c>
      <c r="L9" s="41"/>
      <c r="M9" s="41"/>
      <c r="N9" s="41"/>
    </row>
    <row r="10" spans="1:18" ht="15" customHeight="1" x14ac:dyDescent="0.3">
      <c r="B10" s="75"/>
      <c r="C10" s="76"/>
      <c r="D10" s="44"/>
      <c r="E10" s="150" t="s">
        <v>40</v>
      </c>
      <c r="F10" s="151"/>
      <c r="G10" s="152"/>
      <c r="H10" s="153"/>
      <c r="I10"/>
      <c r="J10" s="45"/>
      <c r="K10" s="45"/>
      <c r="L10" s="45"/>
      <c r="M10" s="45"/>
      <c r="N10" s="45"/>
    </row>
    <row r="11" spans="1:18" ht="15" customHeight="1" x14ac:dyDescent="0.3">
      <c r="A11" s="46">
        <v>2</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31"/>
      <c r="F13" s="131"/>
      <c r="G13" s="50"/>
      <c r="H13" s="47"/>
      <c r="I13" s="47"/>
    </row>
    <row r="14" spans="1:18" ht="26.25" customHeight="1" x14ac:dyDescent="0.3">
      <c r="B14" s="49"/>
      <c r="C14" s="47"/>
      <c r="D14" s="47"/>
      <c r="E14" s="50"/>
      <c r="F14" s="50"/>
      <c r="G14" s="50"/>
      <c r="H14" s="47"/>
      <c r="I14" s="47"/>
      <c r="J14" s="132" t="s">
        <v>18</v>
      </c>
      <c r="K14" s="133"/>
      <c r="L14" s="134"/>
      <c r="M14" s="132" t="s">
        <v>19</v>
      </c>
      <c r="N14" s="134"/>
      <c r="O14" s="135" t="s">
        <v>65</v>
      </c>
      <c r="P14" s="136"/>
      <c r="Q14" s="137"/>
      <c r="R14" s="138" t="s">
        <v>66</v>
      </c>
    </row>
    <row r="15" spans="1:18" ht="39.75" customHeight="1" x14ac:dyDescent="0.3">
      <c r="C15" s="51"/>
      <c r="D15" s="51"/>
      <c r="E15" s="52"/>
      <c r="F15" s="52"/>
      <c r="G15" s="52"/>
      <c r="H15" s="52"/>
      <c r="I15" s="53"/>
      <c r="J15" s="54" t="s">
        <v>20</v>
      </c>
      <c r="K15" s="139" t="str">
        <f>IF(H17="CCI (CC Intégral)","CT pour les dispensés","Contrôle Terminal")</f>
        <v>Contrôle Terminal</v>
      </c>
      <c r="L15" s="140"/>
      <c r="M15" s="139" t="s">
        <v>21</v>
      </c>
      <c r="N15" s="140"/>
      <c r="O15" s="57" t="s">
        <v>67</v>
      </c>
      <c r="P15" s="78" t="s">
        <v>21</v>
      </c>
      <c r="Q15" s="79"/>
      <c r="R15" s="138"/>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38"/>
    </row>
    <row r="17" spans="1:18" ht="15" customHeight="1" x14ac:dyDescent="0.3">
      <c r="A17" s="2" t="s">
        <v>0</v>
      </c>
      <c r="B17" s="63" t="s">
        <v>89</v>
      </c>
      <c r="C17" s="3"/>
      <c r="D17" s="4"/>
      <c r="E17" s="4"/>
      <c r="F17" s="4" t="s">
        <v>88</v>
      </c>
      <c r="G17" s="4" t="s">
        <v>88</v>
      </c>
      <c r="H17" s="4" t="s">
        <v>62</v>
      </c>
      <c r="I17" s="4"/>
      <c r="J17" s="5"/>
      <c r="K17" s="5" t="s">
        <v>89</v>
      </c>
      <c r="L17" s="5" t="s">
        <v>90</v>
      </c>
      <c r="M17" s="5"/>
      <c r="N17" s="5"/>
      <c r="O17" s="5"/>
      <c r="P17" s="5"/>
      <c r="Q17" s="5"/>
      <c r="R17" s="5"/>
    </row>
    <row r="18" spans="1:18" ht="15" customHeight="1" x14ac:dyDescent="0.3">
      <c r="A18" s="2" t="s">
        <v>0</v>
      </c>
      <c r="B18" s="63" t="s">
        <v>92</v>
      </c>
      <c r="C18" s="3"/>
      <c r="D18" s="4"/>
      <c r="E18" s="4"/>
      <c r="F18" s="4" t="s">
        <v>88</v>
      </c>
      <c r="G18" s="4" t="s">
        <v>88</v>
      </c>
      <c r="H18" s="4" t="s">
        <v>62</v>
      </c>
      <c r="I18" s="4"/>
      <c r="J18" s="2"/>
      <c r="K18" s="5" t="s">
        <v>12</v>
      </c>
      <c r="L18" s="5" t="s">
        <v>91</v>
      </c>
      <c r="M18" s="5"/>
      <c r="N18" s="5"/>
      <c r="O18" s="5"/>
      <c r="P18" s="5"/>
      <c r="Q18" s="5"/>
      <c r="R18" s="5"/>
    </row>
    <row r="19" spans="1:18" s="74" customFormat="1" ht="15" customHeight="1" x14ac:dyDescent="0.3">
      <c r="A19" s="4"/>
      <c r="B19" s="72"/>
      <c r="C19" s="73"/>
      <c r="D19" s="4"/>
      <c r="E19" s="4"/>
      <c r="F19" s="4"/>
      <c r="G19" s="4"/>
      <c r="H19" s="4"/>
      <c r="I19" s="4"/>
      <c r="J19" s="4"/>
      <c r="K19" s="4"/>
      <c r="L19" s="4"/>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16</vt:i4>
      </vt:variant>
    </vt:vector>
  </HeadingPairs>
  <TitlesOfParts>
    <vt:vector size="20" baseType="lpstr">
      <vt:lpstr>Fiche générale</vt:lpstr>
      <vt:lpstr>Année 1</vt:lpstr>
      <vt:lpstr>Année 2</vt:lpstr>
      <vt:lpstr>Listes</vt:lpstr>
      <vt:lpstr>IAE</vt:lpstr>
      <vt:lpstr>'Année 1'!Impression_des_titres</vt:lpstr>
      <vt:lpstr>'Année 2'!Impression_des_titres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2023-01-18T13:07:24Z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